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2" i="1" l="1"/>
  <c r="B24" i="1" l="1"/>
  <c r="E12" i="1" l="1"/>
  <c r="D12" i="1"/>
  <c r="C12" i="1"/>
  <c r="B13" i="1" l="1"/>
  <c r="B12" i="1" s="1"/>
  <c r="F20" i="1"/>
  <c r="E20" i="1"/>
  <c r="D20" i="1"/>
  <c r="C20" i="1"/>
  <c r="D6" i="1" l="1"/>
  <c r="E6" i="1"/>
  <c r="E15" i="1" s="1"/>
  <c r="F6" i="1"/>
  <c r="C6" i="1"/>
  <c r="F15" i="1" l="1"/>
  <c r="D15" i="1"/>
  <c r="D17" i="1"/>
  <c r="E17" i="1"/>
  <c r="F17" i="1"/>
  <c r="C17" i="1"/>
  <c r="B18" i="1"/>
  <c r="B22" i="1"/>
  <c r="B20" i="1" s="1"/>
  <c r="B10" i="1"/>
  <c r="B9" i="1"/>
  <c r="B11" i="1"/>
  <c r="B8" i="1"/>
  <c r="B6" i="1" l="1"/>
  <c r="B17" i="1"/>
  <c r="B16" i="1" s="1"/>
  <c r="D16" i="1"/>
  <c r="C15" i="1"/>
  <c r="F16" i="1"/>
  <c r="E16" i="1"/>
  <c r="C16" i="1"/>
  <c r="C25" i="1" l="1"/>
  <c r="D25" i="1"/>
  <c r="F25" i="1"/>
  <c r="E25" i="1"/>
  <c r="B15" i="1"/>
  <c r="B25" i="1" s="1"/>
</calcChain>
</file>

<file path=xl/sharedStrings.xml><?xml version="1.0" encoding="utf-8"?>
<sst xmlns="http://schemas.openxmlformats.org/spreadsheetml/2006/main" count="23" uniqueCount="23">
  <si>
    <t>Вид доходов</t>
  </si>
  <si>
    <t>Сумма</t>
  </si>
  <si>
    <t>В т.ч. по кварталам</t>
  </si>
  <si>
    <t>Налоговые доходы</t>
  </si>
  <si>
    <t>В т.ч.</t>
  </si>
  <si>
    <t>Налог на доходы физических лиц</t>
  </si>
  <si>
    <t>Налог на имущество</t>
  </si>
  <si>
    <t>Земельный налог</t>
  </si>
  <si>
    <t>Неналоговые доходы</t>
  </si>
  <si>
    <t>Аренда земли</t>
  </si>
  <si>
    <t>Платные услуги</t>
  </si>
  <si>
    <t>Всего собственных доходов</t>
  </si>
  <si>
    <t>Безвозмездные поступления, всего:</t>
  </si>
  <si>
    <t xml:space="preserve">Дотации </t>
  </si>
  <si>
    <t>В т.ч. на выравнивание уровня бюджетной обеспеченности</t>
  </si>
  <si>
    <t>Субвенции</t>
  </si>
  <si>
    <t>В т.ч</t>
  </si>
  <si>
    <t>Субвенции на  осуществление</t>
  </si>
  <si>
    <t>полномочий по первичному воинскому учету</t>
  </si>
  <si>
    <t>Иные межбюджетные трансферты</t>
  </si>
  <si>
    <t>ВСЕГО ДОХОДОВ</t>
  </si>
  <si>
    <t>ЕСХН</t>
  </si>
  <si>
    <t xml:space="preserve">РАЗБИВКА ДОХОДОВ
по кварталам на 2024 год
Администрация Покровского сельсовета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</si>
</sst>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H4" sqref="H4"/>
    </sheetView>
  </sheetViews>
  <sheetFormatPr defaultRowHeight="15" x14ac:dyDescent="0.25"/>
  <cols>
    <col min="1" max="1" width="26" customWidth="1"/>
    <col min="2" max="2" width="11.42578125" customWidth="1"/>
    <col min="3" max="3" width="11.85546875" customWidth="1"/>
    <col min="4" max="6" width="12.28515625" customWidth="1"/>
  </cols>
  <sheetData>
    <row r="1" spans="1:6" ht="57.75" customHeight="1" x14ac:dyDescent="0.25">
      <c r="A1" s="9" t="s">
        <v>22</v>
      </c>
      <c r="B1" s="9"/>
      <c r="C1" s="9"/>
      <c r="D1" s="9"/>
      <c r="E1" s="9"/>
      <c r="F1" s="9"/>
    </row>
    <row r="3" spans="1:6" ht="15.75" thickBot="1" x14ac:dyDescent="0.3"/>
    <row r="4" spans="1:6" ht="16.5" thickBot="1" x14ac:dyDescent="0.3">
      <c r="A4" s="10" t="s">
        <v>0</v>
      </c>
      <c r="B4" s="10" t="s">
        <v>1</v>
      </c>
      <c r="C4" s="12" t="s">
        <v>2</v>
      </c>
      <c r="D4" s="13"/>
      <c r="E4" s="13"/>
      <c r="F4" s="14"/>
    </row>
    <row r="5" spans="1:6" ht="16.5" thickBot="1" x14ac:dyDescent="0.3">
      <c r="A5" s="11"/>
      <c r="B5" s="11"/>
      <c r="C5" s="1">
        <v>1</v>
      </c>
      <c r="D5" s="1">
        <v>2</v>
      </c>
      <c r="E5" s="1">
        <v>3</v>
      </c>
      <c r="F5" s="1">
        <v>4</v>
      </c>
    </row>
    <row r="6" spans="1:6" ht="16.5" thickBot="1" x14ac:dyDescent="0.3">
      <c r="A6" s="2" t="s">
        <v>3</v>
      </c>
      <c r="B6" s="3">
        <f>B8+B9+B10+B11</f>
        <v>610</v>
      </c>
      <c r="C6" s="3">
        <f>C8+C9+C10+C11</f>
        <v>45.5</v>
      </c>
      <c r="D6" s="3">
        <f t="shared" ref="D6:F6" si="0">D8+D9+D10+D11</f>
        <v>61.5</v>
      </c>
      <c r="E6" s="3">
        <f t="shared" si="0"/>
        <v>45.5</v>
      </c>
      <c r="F6" s="3">
        <f t="shared" si="0"/>
        <v>457.5</v>
      </c>
    </row>
    <row r="7" spans="1:6" ht="16.5" thickBot="1" x14ac:dyDescent="0.3">
      <c r="A7" s="4" t="s">
        <v>4</v>
      </c>
      <c r="B7" s="1"/>
      <c r="C7" s="1"/>
      <c r="D7" s="1"/>
      <c r="E7" s="1"/>
      <c r="F7" s="1"/>
    </row>
    <row r="8" spans="1:6" ht="32.25" thickBot="1" x14ac:dyDescent="0.3">
      <c r="A8" s="4" t="s">
        <v>5</v>
      </c>
      <c r="B8" s="1">
        <f>C8+D8+E8+F8</f>
        <v>200</v>
      </c>
      <c r="C8" s="1">
        <v>40</v>
      </c>
      <c r="D8" s="1">
        <v>60</v>
      </c>
      <c r="E8" s="1">
        <v>40</v>
      </c>
      <c r="F8" s="1">
        <v>60</v>
      </c>
    </row>
    <row r="9" spans="1:6" ht="16.5" thickBot="1" x14ac:dyDescent="0.3">
      <c r="A9" s="4" t="s">
        <v>21</v>
      </c>
      <c r="B9" s="1">
        <f t="shared" ref="B9:B11" si="1">C9+D9+E9+F9</f>
        <v>0</v>
      </c>
      <c r="C9" s="1"/>
      <c r="D9" s="1"/>
      <c r="E9" s="1"/>
      <c r="F9" s="1"/>
    </row>
    <row r="10" spans="1:6" ht="16.5" thickBot="1" x14ac:dyDescent="0.3">
      <c r="A10" s="4" t="s">
        <v>6</v>
      </c>
      <c r="B10" s="1">
        <f>C10+D10+E10+F10</f>
        <v>33</v>
      </c>
      <c r="C10" s="1">
        <v>0.5</v>
      </c>
      <c r="D10" s="1">
        <v>0.5</v>
      </c>
      <c r="E10" s="1">
        <v>0.5</v>
      </c>
      <c r="F10" s="1">
        <v>31.5</v>
      </c>
    </row>
    <row r="11" spans="1:6" ht="16.5" thickBot="1" x14ac:dyDescent="0.3">
      <c r="A11" s="4" t="s">
        <v>7</v>
      </c>
      <c r="B11" s="1">
        <f t="shared" si="1"/>
        <v>377</v>
      </c>
      <c r="C11" s="1">
        <v>5</v>
      </c>
      <c r="D11" s="1">
        <v>1</v>
      </c>
      <c r="E11" s="1">
        <v>5</v>
      </c>
      <c r="F11" s="1">
        <v>366</v>
      </c>
    </row>
    <row r="12" spans="1:6" ht="16.5" thickBot="1" x14ac:dyDescent="0.3">
      <c r="A12" s="2" t="s">
        <v>8</v>
      </c>
      <c r="B12" s="1">
        <f>B13+B14</f>
        <v>60</v>
      </c>
      <c r="C12" s="3">
        <f>C13+C14</f>
        <v>15</v>
      </c>
      <c r="D12" s="3">
        <f>D13+D14</f>
        <v>15</v>
      </c>
      <c r="E12" s="3">
        <f>E13+E14</f>
        <v>15</v>
      </c>
      <c r="F12" s="3">
        <f>F13+F14</f>
        <v>15</v>
      </c>
    </row>
    <row r="13" spans="1:6" ht="16.5" thickBot="1" x14ac:dyDescent="0.3">
      <c r="A13" s="4" t="s">
        <v>9</v>
      </c>
      <c r="B13" s="1">
        <f>C13+D13+E13+F13</f>
        <v>60</v>
      </c>
      <c r="C13" s="1">
        <v>15</v>
      </c>
      <c r="D13" s="1">
        <v>15</v>
      </c>
      <c r="E13" s="1">
        <v>15</v>
      </c>
      <c r="F13" s="1">
        <v>15</v>
      </c>
    </row>
    <row r="14" spans="1:6" ht="16.5" thickBot="1" x14ac:dyDescent="0.3">
      <c r="A14" s="4" t="s">
        <v>10</v>
      </c>
      <c r="B14" s="1"/>
      <c r="C14" s="1"/>
      <c r="D14" s="1"/>
      <c r="E14" s="5"/>
      <c r="F14" s="1"/>
    </row>
    <row r="15" spans="1:6" ht="32.25" thickBot="1" x14ac:dyDescent="0.3">
      <c r="A15" s="2" t="s">
        <v>11</v>
      </c>
      <c r="B15" s="3">
        <f>B6+B12</f>
        <v>670</v>
      </c>
      <c r="C15" s="3">
        <f>C6+C12</f>
        <v>60.5</v>
      </c>
      <c r="D15" s="3">
        <f>D6+D12</f>
        <v>76.5</v>
      </c>
      <c r="E15" s="3">
        <f>E6+E12</f>
        <v>60.5</v>
      </c>
      <c r="F15" s="3">
        <f>F6+F12</f>
        <v>472.5</v>
      </c>
    </row>
    <row r="16" spans="1:6" ht="32.25" thickBot="1" x14ac:dyDescent="0.3">
      <c r="A16" s="2" t="s">
        <v>12</v>
      </c>
      <c r="B16" s="3">
        <f>B17+B20+B24</f>
        <v>968.59999999999991</v>
      </c>
      <c r="C16" s="3">
        <f>C17+C20+C24</f>
        <v>242.1</v>
      </c>
      <c r="D16" s="3">
        <f>D17+D20+D24</f>
        <v>242.1</v>
      </c>
      <c r="E16" s="3">
        <f>E17+E20+E24</f>
        <v>244.4</v>
      </c>
      <c r="F16" s="3">
        <f>F17+F20+F24</f>
        <v>240</v>
      </c>
    </row>
    <row r="17" spans="1:6" ht="16.5" thickBot="1" x14ac:dyDescent="0.3">
      <c r="A17" s="2" t="s">
        <v>13</v>
      </c>
      <c r="B17" s="3">
        <f>C17+D17+E17+F17</f>
        <v>293.60000000000002</v>
      </c>
      <c r="C17" s="3">
        <f>C18+C19</f>
        <v>73.400000000000006</v>
      </c>
      <c r="D17" s="3">
        <f t="shared" ref="D17:F17" si="2">D18+D19</f>
        <v>73.400000000000006</v>
      </c>
      <c r="E17" s="3">
        <f t="shared" si="2"/>
        <v>73.400000000000006</v>
      </c>
      <c r="F17" s="3">
        <f t="shared" si="2"/>
        <v>73.400000000000006</v>
      </c>
    </row>
    <row r="18" spans="1:6" ht="48" thickBot="1" x14ac:dyDescent="0.3">
      <c r="A18" s="4" t="s">
        <v>14</v>
      </c>
      <c r="B18" s="5">
        <f>C18+D18+E18+F18</f>
        <v>293.60000000000002</v>
      </c>
      <c r="C18" s="1">
        <v>73.400000000000006</v>
      </c>
      <c r="D18" s="1">
        <v>73.400000000000006</v>
      </c>
      <c r="E18" s="1">
        <v>73.400000000000006</v>
      </c>
      <c r="F18" s="1">
        <v>73.400000000000006</v>
      </c>
    </row>
    <row r="19" spans="1:6" ht="16.5" thickBot="1" x14ac:dyDescent="0.3">
      <c r="A19" s="4"/>
      <c r="B19" s="5"/>
      <c r="C19" s="1"/>
      <c r="D19" s="5"/>
      <c r="E19" s="1"/>
      <c r="F19" s="1"/>
    </row>
    <row r="20" spans="1:6" ht="16.5" thickBot="1" x14ac:dyDescent="0.3">
      <c r="A20" s="2" t="s">
        <v>15</v>
      </c>
      <c r="B20" s="3">
        <f>B22</f>
        <v>127.9</v>
      </c>
      <c r="C20" s="3">
        <f>C22</f>
        <v>32</v>
      </c>
      <c r="D20" s="3">
        <f>D22</f>
        <v>32</v>
      </c>
      <c r="E20" s="3">
        <f>E22</f>
        <v>32</v>
      </c>
      <c r="F20" s="3">
        <f>F22</f>
        <v>31.9</v>
      </c>
    </row>
    <row r="21" spans="1:6" ht="16.5" thickBot="1" x14ac:dyDescent="0.3">
      <c r="A21" s="6" t="s">
        <v>16</v>
      </c>
      <c r="B21" s="1"/>
      <c r="C21" s="1"/>
      <c r="D21" s="1"/>
      <c r="E21" s="1"/>
      <c r="F21" s="1"/>
    </row>
    <row r="22" spans="1:6" ht="31.5" x14ac:dyDescent="0.25">
      <c r="A22" s="7" t="s">
        <v>17</v>
      </c>
      <c r="B22" s="10">
        <f>C22+D22+E22+F22</f>
        <v>127.9</v>
      </c>
      <c r="C22" s="10">
        <v>32</v>
      </c>
      <c r="D22" s="10">
        <v>32</v>
      </c>
      <c r="E22" s="10">
        <v>32</v>
      </c>
      <c r="F22" s="10">
        <v>31.9</v>
      </c>
    </row>
    <row r="23" spans="1:6" ht="48" thickBot="1" x14ac:dyDescent="0.3">
      <c r="A23" s="4" t="s">
        <v>18</v>
      </c>
      <c r="B23" s="11"/>
      <c r="C23" s="11"/>
      <c r="D23" s="11"/>
      <c r="E23" s="11"/>
      <c r="F23" s="11"/>
    </row>
    <row r="24" spans="1:6" ht="32.25" thickBot="1" x14ac:dyDescent="0.3">
      <c r="A24" s="2" t="s">
        <v>19</v>
      </c>
      <c r="B24" s="8">
        <f>C24+D24+E24+F24</f>
        <v>547.09999999999991</v>
      </c>
      <c r="C24" s="3">
        <v>136.69999999999999</v>
      </c>
      <c r="D24" s="3">
        <v>136.69999999999999</v>
      </c>
      <c r="E24" s="3">
        <v>139</v>
      </c>
      <c r="F24" s="3">
        <v>134.69999999999999</v>
      </c>
    </row>
    <row r="25" spans="1:6" ht="16.5" thickBot="1" x14ac:dyDescent="0.3">
      <c r="A25" s="2" t="s">
        <v>20</v>
      </c>
      <c r="B25" s="3">
        <f>B15+B16</f>
        <v>1638.6</v>
      </c>
      <c r="C25" s="3">
        <f t="shared" ref="C25:F25" si="3">C15+C16</f>
        <v>302.60000000000002</v>
      </c>
      <c r="D25" s="3">
        <f t="shared" si="3"/>
        <v>318.60000000000002</v>
      </c>
      <c r="E25" s="3">
        <f t="shared" si="3"/>
        <v>304.89999999999998</v>
      </c>
      <c r="F25" s="3">
        <f t="shared" si="3"/>
        <v>712.5</v>
      </c>
    </row>
  </sheetData>
  <mergeCells count="9">
    <mergeCell ref="A1:F1"/>
    <mergeCell ref="A4:A5"/>
    <mergeCell ref="B4:B5"/>
    <mergeCell ref="C4:F4"/>
    <mergeCell ref="B22:B23"/>
    <mergeCell ref="C22:C23"/>
    <mergeCell ref="D22:D23"/>
    <mergeCell ref="E22:E23"/>
    <mergeCell ref="F22:F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2024-11-19T06:09:03Z</dcterms:modified>
</cp:coreProperties>
</file>